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040" windowHeight="9408"/>
  </bookViews>
  <sheets>
    <sheet name="Перечень объектов кап. стр-ва" sheetId="5" r:id="rId1"/>
  </sheets>
  <calcPr calcId="152511"/>
</workbook>
</file>

<file path=xl/calcChain.xml><?xml version="1.0" encoding="utf-8"?>
<calcChain xmlns="http://schemas.openxmlformats.org/spreadsheetml/2006/main">
  <c r="F11" i="5" l="1"/>
  <c r="I11" i="5"/>
  <c r="H11" i="5"/>
  <c r="G11" i="5"/>
  <c r="E11" i="5"/>
  <c r="D11" i="5"/>
  <c r="I17" i="5"/>
  <c r="H17" i="5"/>
  <c r="G17" i="5"/>
  <c r="F17" i="5"/>
  <c r="E17" i="5"/>
  <c r="D17" i="5"/>
  <c r="C21" i="5"/>
  <c r="C17" i="5" s="1"/>
  <c r="C15" i="5"/>
  <c r="C11" i="5"/>
  <c r="I27" i="5"/>
  <c r="I23" i="5" s="1"/>
  <c r="H27" i="5"/>
  <c r="H23" i="5" s="1"/>
  <c r="G27" i="5"/>
  <c r="F27" i="5"/>
  <c r="F23" i="5" s="1"/>
  <c r="E27" i="5"/>
  <c r="E23" i="5" s="1"/>
  <c r="D27" i="5"/>
  <c r="D23" i="5"/>
  <c r="G23" i="5"/>
  <c r="C27" i="5" l="1"/>
  <c r="C23" i="5"/>
</calcChain>
</file>

<file path=xl/sharedStrings.xml><?xml version="1.0" encoding="utf-8"?>
<sst xmlns="http://schemas.openxmlformats.org/spreadsheetml/2006/main" count="37" uniqueCount="24">
  <si>
    <t>№ п/п</t>
  </si>
  <si>
    <t>Наименование объекта с указанием мощности и годов строительства</t>
  </si>
  <si>
    <t>в том числе:</t>
  </si>
  <si>
    <t>- федеральный бюджет</t>
  </si>
  <si>
    <t>- краевой бюджет</t>
  </si>
  <si>
    <t xml:space="preserve"> - местный бюджет</t>
  </si>
  <si>
    <t>- внебюджетные источники финансирования</t>
  </si>
  <si>
    <t>2013 год</t>
  </si>
  <si>
    <t>2014 год</t>
  </si>
  <si>
    <t>2015 год</t>
  </si>
  <si>
    <t>2016 год</t>
  </si>
  <si>
    <t>Объем капитальных вложений, тыс. руб.</t>
  </si>
  <si>
    <t>2017 год</t>
  </si>
  <si>
    <t>ПЕРЕЧЕНЬ ОБЪЕКТОВ КАПИТАЛЬНОГО СТРОИТЕЛЬСТВА</t>
  </si>
  <si>
    <t>До ввода в эксплуатацию</t>
  </si>
  <si>
    <t>Главный распорядитель:  Администрация города Норильска (МКУ "Управление капитальных ремонтов и строительства")</t>
  </si>
  <si>
    <t xml:space="preserve">Остаток стоимости строительства в ценах контракта
</t>
  </si>
  <si>
    <t>Подпрограмма 1. Основное мероприятие 1.3. "Строительство и реконструкция объектов отрасли физическая культура и спорт" Объект: Строительство локальных очистных сооружений МБУ "Лыжная база "Оль-Гуль"</t>
  </si>
  <si>
    <t>ИТОГО:</t>
  </si>
  <si>
    <t>Незавершенное строительством отдельно стоящее здание МБУ "Лыжная база "Оль-Гуль"</t>
  </si>
  <si>
    <t xml:space="preserve">Приложение 1                                                                                                                       </t>
  </si>
  <si>
    <t xml:space="preserve">Приложение № 4 к муниципальной программе
"Развитие физической культуры, спорта и туризма" на 2015 - 2017 годы, утвержденной постановлением
Администрации города Норильска
от 09.12.2014 № 693
</t>
  </si>
  <si>
    <t xml:space="preserve"> </t>
  </si>
  <si>
    <t>к постановлению Администрации города Норильска                                                                             от 01.06.2015 №269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</si>
</sst>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8" x14ac:knownFonts="1">
    <font>
      <sz val="11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35">
    <xf numFmtId="0" fontId="0" fillId="0" borderId="0" xfId="0"/>
    <xf numFmtId="0" fontId="3" fillId="0" borderId="0" xfId="0" applyFont="1"/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4" fillId="0" borderId="0" xfId="0" applyFont="1"/>
    <xf numFmtId="0" fontId="4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3" fillId="0" borderId="1" xfId="0" applyFont="1" applyBorder="1" applyAlignment="1">
      <alignment vertical="center"/>
    </xf>
    <xf numFmtId="164" fontId="4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vertical="center"/>
    </xf>
    <xf numFmtId="49" fontId="3" fillId="0" borderId="1" xfId="0" applyNumberFormat="1" applyFont="1" applyBorder="1" applyAlignment="1">
      <alignment vertical="center" wrapText="1"/>
    </xf>
    <xf numFmtId="164" fontId="3" fillId="0" borderId="1" xfId="0" applyNumberFormat="1" applyFont="1" applyBorder="1"/>
    <xf numFmtId="0" fontId="4" fillId="0" borderId="1" xfId="0" applyFont="1" applyBorder="1" applyAlignment="1">
      <alignment horizontal="center" vertical="center" wrapText="1"/>
    </xf>
    <xf numFmtId="2" fontId="1" fillId="0" borderId="1" xfId="0" applyNumberFormat="1" applyFont="1" applyFill="1" applyBorder="1" applyAlignment="1">
      <alignment vertical="center" wrapText="1"/>
    </xf>
    <xf numFmtId="0" fontId="5" fillId="0" borderId="0" xfId="0" applyFont="1" applyAlignment="1">
      <alignment vertical="center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 wrapText="1"/>
    </xf>
    <xf numFmtId="0" fontId="3" fillId="0" borderId="4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4" fillId="0" borderId="0" xfId="0" applyFont="1" applyAlignment="1">
      <alignment horizontal="center" vertical="center"/>
    </xf>
    <xf numFmtId="4" fontId="7" fillId="0" borderId="0" xfId="0" applyNumberFormat="1" applyFont="1" applyFill="1" applyAlignment="1">
      <alignment horizontal="left" wrapText="1"/>
    </xf>
    <xf numFmtId="0" fontId="3" fillId="0" borderId="0" xfId="0" applyFont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</cellXfs>
  <cellStyles count="2">
    <cellStyle name="Обычный" xfId="0" builtinId="0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5"/>
  <sheetViews>
    <sheetView tabSelected="1" zoomScaleNormal="100" workbookViewId="0">
      <selection activeCell="D2" sqref="D2"/>
    </sheetView>
  </sheetViews>
  <sheetFormatPr defaultColWidth="9.109375" defaultRowHeight="13.2" x14ac:dyDescent="0.25"/>
  <cols>
    <col min="1" max="1" width="4.33203125" style="7" customWidth="1"/>
    <col min="2" max="2" width="38.6640625" style="8" customWidth="1"/>
    <col min="3" max="3" width="23.33203125" style="7" customWidth="1"/>
    <col min="4" max="4" width="20.109375" style="7" customWidth="1"/>
    <col min="5" max="5" width="22.33203125" style="7" customWidth="1"/>
    <col min="6" max="6" width="17.33203125" style="7" customWidth="1"/>
    <col min="7" max="7" width="18" style="7" customWidth="1"/>
    <col min="8" max="8" width="17.109375" style="7" customWidth="1"/>
    <col min="9" max="9" width="18.6640625" style="1" customWidth="1"/>
    <col min="10" max="16384" width="9.109375" style="1"/>
  </cols>
  <sheetData>
    <row r="1" spans="1:14" ht="13.8" x14ac:dyDescent="0.25">
      <c r="G1" s="30" t="s">
        <v>20</v>
      </c>
      <c r="H1" s="30"/>
      <c r="I1" s="30"/>
    </row>
    <row r="2" spans="1:14" ht="27.75" customHeight="1" x14ac:dyDescent="0.25">
      <c r="G2" s="30" t="s">
        <v>23</v>
      </c>
      <c r="H2" s="30"/>
      <c r="I2" s="30"/>
    </row>
    <row r="4" spans="1:14" ht="64.5" customHeight="1" x14ac:dyDescent="0.25">
      <c r="G4" s="31" t="s">
        <v>21</v>
      </c>
      <c r="H4" s="31"/>
      <c r="I4" s="31"/>
    </row>
    <row r="5" spans="1:14" x14ac:dyDescent="0.25">
      <c r="G5" s="9"/>
    </row>
    <row r="6" spans="1:14" x14ac:dyDescent="0.25">
      <c r="A6" s="29" t="s">
        <v>13</v>
      </c>
      <c r="B6" s="29"/>
      <c r="C6" s="29"/>
      <c r="D6" s="29"/>
      <c r="E6" s="29"/>
      <c r="F6" s="29"/>
      <c r="G6" s="29"/>
      <c r="H6" s="29"/>
      <c r="I6" s="29"/>
    </row>
    <row r="8" spans="1:14" s="5" customFormat="1" ht="15" customHeight="1" x14ac:dyDescent="0.25">
      <c r="A8" s="32" t="s">
        <v>0</v>
      </c>
      <c r="B8" s="32" t="s">
        <v>1</v>
      </c>
      <c r="C8" s="34" t="s">
        <v>11</v>
      </c>
      <c r="D8" s="34"/>
      <c r="E8" s="34"/>
      <c r="F8" s="34"/>
      <c r="G8" s="34"/>
      <c r="H8" s="34"/>
      <c r="I8" s="34"/>
    </row>
    <row r="9" spans="1:14" s="5" customFormat="1" ht="52.8" x14ac:dyDescent="0.25">
      <c r="A9" s="33"/>
      <c r="B9" s="33"/>
      <c r="C9" s="19" t="s">
        <v>16</v>
      </c>
      <c r="D9" s="16" t="s">
        <v>7</v>
      </c>
      <c r="E9" s="16" t="s">
        <v>8</v>
      </c>
      <c r="F9" s="16" t="s">
        <v>9</v>
      </c>
      <c r="G9" s="16" t="s">
        <v>10</v>
      </c>
      <c r="H9" s="16" t="s">
        <v>12</v>
      </c>
      <c r="I9" s="19" t="s">
        <v>14</v>
      </c>
      <c r="J9" s="3"/>
      <c r="K9" s="3"/>
      <c r="L9" s="3"/>
      <c r="M9" s="3"/>
      <c r="N9" s="4"/>
    </row>
    <row r="10" spans="1:14" x14ac:dyDescent="0.25">
      <c r="A10" s="2"/>
      <c r="B10" s="26" t="s">
        <v>15</v>
      </c>
      <c r="C10" s="27"/>
      <c r="D10" s="27"/>
      <c r="E10" s="27"/>
      <c r="F10" s="27"/>
      <c r="G10" s="27"/>
      <c r="H10" s="27"/>
      <c r="I10" s="28"/>
    </row>
    <row r="11" spans="1:14" s="5" customFormat="1" ht="79.2" x14ac:dyDescent="0.25">
      <c r="A11" s="6">
        <v>1</v>
      </c>
      <c r="B11" s="17" t="s">
        <v>17</v>
      </c>
      <c r="C11" s="11">
        <f>C15</f>
        <v>15500</v>
      </c>
      <c r="D11" s="11">
        <f t="shared" ref="D11:I11" si="0">SUM(D13:D16)</f>
        <v>0</v>
      </c>
      <c r="E11" s="11">
        <f t="shared" si="0"/>
        <v>0</v>
      </c>
      <c r="F11" s="11">
        <f>SUM(F13:F16)</f>
        <v>6296.2</v>
      </c>
      <c r="G11" s="11">
        <f t="shared" si="0"/>
        <v>9203.7999999999993</v>
      </c>
      <c r="H11" s="11">
        <f t="shared" si="0"/>
        <v>0</v>
      </c>
      <c r="I11" s="11">
        <f t="shared" si="0"/>
        <v>0</v>
      </c>
    </row>
    <row r="12" spans="1:14" x14ac:dyDescent="0.25">
      <c r="A12" s="2"/>
      <c r="B12" s="10" t="s">
        <v>2</v>
      </c>
      <c r="C12" s="12"/>
      <c r="D12" s="12"/>
      <c r="E12" s="12"/>
      <c r="F12" s="12"/>
      <c r="G12" s="12"/>
      <c r="H12" s="12"/>
      <c r="I12" s="15"/>
    </row>
    <row r="13" spans="1:14" x14ac:dyDescent="0.25">
      <c r="A13" s="2"/>
      <c r="B13" s="13" t="s">
        <v>3</v>
      </c>
      <c r="C13" s="12"/>
      <c r="D13" s="12"/>
      <c r="E13" s="12"/>
      <c r="F13" s="12"/>
      <c r="G13" s="12"/>
      <c r="H13" s="12"/>
      <c r="I13" s="15"/>
    </row>
    <row r="14" spans="1:14" x14ac:dyDescent="0.25">
      <c r="A14" s="2"/>
      <c r="B14" s="13" t="s">
        <v>4</v>
      </c>
      <c r="C14" s="12"/>
      <c r="D14" s="12"/>
      <c r="E14" s="12"/>
      <c r="F14" s="12"/>
      <c r="G14" s="12"/>
      <c r="H14" s="12"/>
      <c r="I14" s="15"/>
    </row>
    <row r="15" spans="1:14" x14ac:dyDescent="0.25">
      <c r="A15" s="2"/>
      <c r="B15" s="13" t="s">
        <v>5</v>
      </c>
      <c r="C15" s="11">
        <f>SUM(D15:I15)</f>
        <v>15500</v>
      </c>
      <c r="D15" s="12"/>
      <c r="E15" s="12"/>
      <c r="F15" s="12">
        <v>6296.2</v>
      </c>
      <c r="G15" s="12">
        <v>9203.7999999999993</v>
      </c>
      <c r="H15" s="12"/>
      <c r="I15" s="15"/>
    </row>
    <row r="16" spans="1:14" x14ac:dyDescent="0.25">
      <c r="A16" s="2"/>
      <c r="B16" s="14" t="s">
        <v>6</v>
      </c>
      <c r="C16" s="12"/>
      <c r="D16" s="12"/>
      <c r="E16" s="12"/>
      <c r="F16" s="12"/>
      <c r="G16" s="12"/>
      <c r="H16" s="12"/>
      <c r="I16" s="15"/>
    </row>
    <row r="17" spans="1:9" s="5" customFormat="1" ht="39.6" x14ac:dyDescent="0.25">
      <c r="A17" s="20">
        <v>2</v>
      </c>
      <c r="B17" s="17" t="s">
        <v>19</v>
      </c>
      <c r="C17" s="11">
        <f>C21</f>
        <v>7500</v>
      </c>
      <c r="D17" s="11">
        <f t="shared" ref="D17:I17" si="1">SUM(D19:D22)</f>
        <v>0</v>
      </c>
      <c r="E17" s="11">
        <f t="shared" si="1"/>
        <v>0</v>
      </c>
      <c r="F17" s="11">
        <f>SUM(F19:F22)</f>
        <v>7500</v>
      </c>
      <c r="G17" s="11">
        <f t="shared" si="1"/>
        <v>0</v>
      </c>
      <c r="H17" s="11">
        <f t="shared" si="1"/>
        <v>0</v>
      </c>
      <c r="I17" s="11">
        <f t="shared" si="1"/>
        <v>0</v>
      </c>
    </row>
    <row r="18" spans="1:9" x14ac:dyDescent="0.25">
      <c r="A18" s="2"/>
      <c r="B18" s="10" t="s">
        <v>2</v>
      </c>
      <c r="C18" s="12"/>
      <c r="D18" s="12"/>
      <c r="E18" s="12"/>
      <c r="F18" s="12"/>
      <c r="G18" s="12"/>
      <c r="H18" s="12"/>
      <c r="I18" s="15"/>
    </row>
    <row r="19" spans="1:9" x14ac:dyDescent="0.25">
      <c r="A19" s="2"/>
      <c r="B19" s="13" t="s">
        <v>3</v>
      </c>
      <c r="C19" s="12"/>
      <c r="D19" s="12"/>
      <c r="E19" s="12"/>
      <c r="F19" s="12"/>
      <c r="G19" s="12"/>
      <c r="H19" s="12"/>
      <c r="I19" s="15"/>
    </row>
    <row r="20" spans="1:9" x14ac:dyDescent="0.25">
      <c r="A20" s="2"/>
      <c r="B20" s="13" t="s">
        <v>4</v>
      </c>
      <c r="C20" s="12"/>
      <c r="D20" s="12"/>
      <c r="E20" s="12"/>
      <c r="F20" s="12"/>
      <c r="G20" s="12"/>
      <c r="H20" s="12"/>
      <c r="I20" s="15"/>
    </row>
    <row r="21" spans="1:9" x14ac:dyDescent="0.25">
      <c r="A21" s="2"/>
      <c r="B21" s="13" t="s">
        <v>5</v>
      </c>
      <c r="C21" s="11">
        <f>SUM(D21:I21)</f>
        <v>7500</v>
      </c>
      <c r="D21" s="12"/>
      <c r="E21" s="12"/>
      <c r="F21" s="12">
        <v>7500</v>
      </c>
      <c r="G21" s="12"/>
      <c r="H21" s="12"/>
      <c r="I21" s="15"/>
    </row>
    <row r="22" spans="1:9" x14ac:dyDescent="0.25">
      <c r="A22" s="2"/>
      <c r="B22" s="14" t="s">
        <v>6</v>
      </c>
      <c r="C22" s="12"/>
      <c r="D22" s="12"/>
      <c r="E22" s="12"/>
      <c r="F22" s="12"/>
      <c r="G22" s="12"/>
      <c r="H22" s="12"/>
      <c r="I22" s="15"/>
    </row>
    <row r="23" spans="1:9" s="5" customFormat="1" x14ac:dyDescent="0.25">
      <c r="A23" s="20"/>
      <c r="B23" s="21" t="s">
        <v>18</v>
      </c>
      <c r="C23" s="11">
        <f>SUM(D23:I23)</f>
        <v>23000</v>
      </c>
      <c r="D23" s="11">
        <f t="shared" ref="D23:I23" si="2">SUM(D25:D28)</f>
        <v>0</v>
      </c>
      <c r="E23" s="11">
        <f t="shared" si="2"/>
        <v>0</v>
      </c>
      <c r="F23" s="11">
        <f>SUM(F25:F28)</f>
        <v>13796.2</v>
      </c>
      <c r="G23" s="11">
        <f t="shared" si="2"/>
        <v>9203.7999999999993</v>
      </c>
      <c r="H23" s="11">
        <f t="shared" si="2"/>
        <v>0</v>
      </c>
      <c r="I23" s="11">
        <f t="shared" si="2"/>
        <v>0</v>
      </c>
    </row>
    <row r="24" spans="1:9" x14ac:dyDescent="0.25">
      <c r="A24" s="2"/>
      <c r="B24" s="10" t="s">
        <v>2</v>
      </c>
      <c r="C24" s="12"/>
      <c r="D24" s="11"/>
      <c r="E24" s="11"/>
      <c r="F24" s="11"/>
      <c r="G24" s="11"/>
      <c r="H24" s="11"/>
      <c r="I24" s="15"/>
    </row>
    <row r="25" spans="1:9" x14ac:dyDescent="0.25">
      <c r="A25" s="2"/>
      <c r="B25" s="13" t="s">
        <v>3</v>
      </c>
      <c r="C25" s="12"/>
      <c r="D25" s="12"/>
      <c r="E25" s="12"/>
      <c r="F25" s="12"/>
      <c r="G25" s="12"/>
      <c r="H25" s="12"/>
      <c r="I25" s="15"/>
    </row>
    <row r="26" spans="1:9" x14ac:dyDescent="0.25">
      <c r="A26" s="2"/>
      <c r="B26" s="13" t="s">
        <v>4</v>
      </c>
      <c r="C26" s="12"/>
      <c r="D26" s="12"/>
      <c r="E26" s="12"/>
      <c r="F26" s="12"/>
      <c r="G26" s="12"/>
      <c r="H26" s="12"/>
      <c r="I26" s="15"/>
    </row>
    <row r="27" spans="1:9" x14ac:dyDescent="0.25">
      <c r="A27" s="2"/>
      <c r="B27" s="13" t="s">
        <v>5</v>
      </c>
      <c r="C27" s="12">
        <f>SUM(D27:I27)</f>
        <v>23000</v>
      </c>
      <c r="D27" s="12">
        <f t="shared" ref="D27:I27" si="3">D15+D21</f>
        <v>0</v>
      </c>
      <c r="E27" s="12">
        <f t="shared" si="3"/>
        <v>0</v>
      </c>
      <c r="F27" s="12">
        <f t="shared" si="3"/>
        <v>13796.2</v>
      </c>
      <c r="G27" s="12">
        <f t="shared" si="3"/>
        <v>9203.7999999999993</v>
      </c>
      <c r="H27" s="12">
        <f t="shared" si="3"/>
        <v>0</v>
      </c>
      <c r="I27" s="12">
        <f t="shared" si="3"/>
        <v>0</v>
      </c>
    </row>
    <row r="28" spans="1:9" x14ac:dyDescent="0.25">
      <c r="A28" s="2"/>
      <c r="B28" s="14" t="s">
        <v>6</v>
      </c>
      <c r="C28" s="12"/>
      <c r="D28" s="12"/>
      <c r="E28" s="12"/>
      <c r="F28" s="12"/>
      <c r="G28" s="12"/>
      <c r="H28" s="12"/>
      <c r="I28" s="15"/>
    </row>
    <row r="30" spans="1:9" ht="12.75" customHeight="1" x14ac:dyDescent="0.25">
      <c r="A30" s="25" t="s">
        <v>22</v>
      </c>
      <c r="B30" s="25"/>
      <c r="C30" s="25"/>
      <c r="D30" s="25"/>
      <c r="E30" s="25"/>
      <c r="H30" s="23" t="s">
        <v>22</v>
      </c>
    </row>
    <row r="31" spans="1:9" x14ac:dyDescent="0.25">
      <c r="A31" s="25"/>
      <c r="B31" s="25"/>
      <c r="C31" s="25"/>
      <c r="D31" s="25"/>
      <c r="E31" s="25"/>
      <c r="G31" s="1"/>
    </row>
    <row r="34" spans="1:2" x14ac:dyDescent="0.25">
      <c r="A34" s="22" t="s">
        <v>22</v>
      </c>
      <c r="B34" s="18"/>
    </row>
    <row r="35" spans="1:2" x14ac:dyDescent="0.25">
      <c r="A35" s="24" t="s">
        <v>22</v>
      </c>
      <c r="B35" s="24"/>
    </row>
  </sheetData>
  <mergeCells count="11">
    <mergeCell ref="G1:I1"/>
    <mergeCell ref="G2:I2"/>
    <mergeCell ref="G4:I4"/>
    <mergeCell ref="B8:B9"/>
    <mergeCell ref="A8:A9"/>
    <mergeCell ref="C8:I8"/>
    <mergeCell ref="A35:B35"/>
    <mergeCell ref="A30:E30"/>
    <mergeCell ref="A31:E31"/>
    <mergeCell ref="B10:I10"/>
    <mergeCell ref="A6:I6"/>
  </mergeCells>
  <pageMargins left="1.1023622047244095" right="0.51181102362204722" top="0.39370078740157483" bottom="0.31496062992125984" header="0.43307086614173229" footer="0.31496062992125984"/>
  <pageSetup paperSize="9" scale="7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Перечень объектов кап. стр-ва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2015-06-01T04:17:37Z</dcterms:modified>
</cp:coreProperties>
</file>